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s="1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<sst xmlns="http://schemas.openxmlformats.org/spreadsheetml/2006/main" count="22" uniqueCount="21">
  <si>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</si>
  <si>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Суммарный размер начисленной платы за содержание и ремонт помещений МКД (руб.)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</si>
  <si>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</si>
  <si>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</si>
  <si>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</si>
  <si>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</si>
  <si>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</si>
  <si>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</si>
  <si>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</si>
  <si>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</si>
  <si>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</si>
  <si>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</si>
  <si>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</si>
  <si>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</si>
  <si>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</si>
  <si>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</si>
  <si>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 </t>
    </r>
    <r>
      <rPr>
        <b/>
        <sz val="10"/>
        <color theme="1"/>
        <rFont val="Times New Roman"/>
        <family val="1"/>
        <charset val="204"/>
      </rPr>
      <t xml:space="preserve">Лицевой счет МКД по адресу: Забайкальский край, Сретенский район, пгт. Кокуй, ул. 2 Набережная, дом  № 7        1948 г.п. </t>
    </r>
  </si>
  <si>
    <t>Сальдо по состоянию на 01.01.2013 (руб.)            знак "-" означает долг МКД перед УО</t>
  </si>
  <si>
    <t>Долг по оплате по состоянию на 01.01.2014 (руб.)              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</si>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</sst>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4" sqref="F4"/>
    </sheetView>
  </sheetViews>
  <sheetFormatPr defaultRowHeight="14.4"/>
  <cols>
    <col min="2" max="2" width="9.109375" customWidth="1"/>
    <col min="3" max="3" width="11.4414062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14</v>
      </c>
      <c r="F1" s="20"/>
      <c r="G1" s="20"/>
    </row>
    <row r="2" spans="1:15" ht="18.75" customHeight="1">
      <c r="A2" s="22" t="s">
        <v>16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80.25" customHeight="1">
      <c r="A3" s="2" t="s">
        <v>0</v>
      </c>
      <c r="B3" s="2" t="s">
        <v>13</v>
      </c>
      <c r="C3" s="2" t="s">
        <v>15</v>
      </c>
      <c r="D3" s="2" t="s">
        <v>17</v>
      </c>
      <c r="E3" s="2" t="s">
        <v>1</v>
      </c>
      <c r="F3" s="3" t="s">
        <v>4</v>
      </c>
      <c r="G3" s="2" t="s">
        <v>18</v>
      </c>
      <c r="H3" s="2" t="s">
        <v>19</v>
      </c>
      <c r="I3" s="4"/>
      <c r="J3" s="4"/>
      <c r="K3" s="1"/>
      <c r="L3" s="1" t="s">
        <v>3</v>
      </c>
      <c r="M3" s="1"/>
      <c r="N3" s="1"/>
      <c r="O3" s="1"/>
    </row>
    <row r="4" spans="1:15" ht="15" thickBot="1">
      <c r="A4" s="8">
        <v>564.9</v>
      </c>
      <c r="B4" s="8">
        <v>1.27</v>
      </c>
      <c r="C4" s="18">
        <v>11</v>
      </c>
      <c r="D4" s="8">
        <v>-190257.65</v>
      </c>
      <c r="E4" s="6">
        <f>174.9*A4</f>
        <v>98801.01</v>
      </c>
      <c r="F4" s="7">
        <f>F6+F7+F9+F10+F12+F13+F15</f>
        <v>80785.455690999981</v>
      </c>
      <c r="G4" s="8">
        <v>-12458.27</v>
      </c>
      <c r="H4" s="8">
        <f>E4-(-D4)-F4-(-G4)</f>
        <v>-184700.36569099998</v>
      </c>
      <c r="I4" s="5"/>
      <c r="J4" s="5"/>
      <c r="K4" s="5"/>
      <c r="L4" s="5"/>
      <c r="M4" s="5"/>
      <c r="N4" s="5"/>
      <c r="O4" s="5"/>
    </row>
    <row r="5" spans="1:15">
      <c r="A5" s="24" t="s">
        <v>11</v>
      </c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2</v>
      </c>
      <c r="B6" s="30"/>
      <c r="C6" s="30"/>
      <c r="D6" s="30"/>
      <c r="E6" s="36"/>
      <c r="F6" s="9">
        <f>E4*0.1</f>
        <v>9880.1010000000006</v>
      </c>
      <c r="G6" s="5" t="s">
        <v>3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12</v>
      </c>
      <c r="B7" s="38"/>
      <c r="C7" s="38"/>
      <c r="D7" s="38"/>
      <c r="E7" s="39"/>
      <c r="F7" s="10">
        <v>50120.84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5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6</v>
      </c>
      <c r="B9" s="42"/>
      <c r="C9" s="43"/>
      <c r="D9" s="43"/>
      <c r="E9" s="43"/>
      <c r="F9" s="16">
        <v>5950.16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7</v>
      </c>
      <c r="B10" s="30"/>
      <c r="C10" s="30"/>
      <c r="D10" s="30"/>
      <c r="E10" s="30"/>
      <c r="F10" s="15">
        <v>3831.76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8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10</v>
      </c>
      <c r="B12" s="32"/>
      <c r="C12" s="33"/>
      <c r="D12" s="33"/>
      <c r="E12" s="33"/>
      <c r="F12" s="13">
        <f>E4*0.1</f>
        <v>9880.1010000000006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20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9</v>
      </c>
      <c r="B15" s="22"/>
      <c r="C15" s="22"/>
      <c r="D15" s="22"/>
      <c r="E15" s="23"/>
      <c r="F15" s="19">
        <f>88385.33*B4%</f>
        <v>1122.4936909999999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2014-03-28T07:31:03Z</cp:lastPrinted>
  <dcterms:created xsi:type="dcterms:W3CDTF">2013-04-08T22:17:22Z</dcterms:created>
  <dcterms:modified xsi:type="dcterms:W3CDTF">2014-03-28T07:31:58Z</dcterms:modified>
</cp:coreProperties>
</file>